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20" windowWidth="18795" windowHeight="8445"/>
  </bookViews>
  <sheets>
    <sheet name="Hoja1" sheetId="1" r:id="rId1"/>
    <sheet name="Hoja2" sheetId="2" r:id="rId2"/>
    <sheet name="Hoja3" sheetId="3" r:id="rId3"/>
  </sheets>
  <calcPr calcId="125725"/>
</workbook>
</file>

<file path=xl/calcChain.xml><?xml version="1.0" encoding="utf-8"?>
<calcChain xmlns="http://schemas.openxmlformats.org/spreadsheetml/2006/main">
  <c r="U20" i="1"/>
  <c r="U24"/>
  <c r="P24"/>
  <c r="T22"/>
  <c r="U22"/>
  <c r="S20"/>
  <c r="U21"/>
  <c r="T20"/>
  <c r="S12"/>
  <c r="T30"/>
  <c r="T29"/>
  <c r="S29"/>
  <c r="T28"/>
  <c r="S28"/>
  <c r="T27"/>
  <c r="S27"/>
  <c r="T26"/>
  <c r="S26"/>
  <c r="T25"/>
  <c r="S25"/>
  <c r="T23"/>
  <c r="S23"/>
  <c r="S22"/>
  <c r="T21"/>
  <c r="S21"/>
  <c r="T14"/>
  <c r="S14"/>
  <c r="T13"/>
  <c r="S9"/>
  <c r="O29"/>
  <c r="L29"/>
  <c r="O28"/>
  <c r="N28"/>
  <c r="M28"/>
  <c r="L28"/>
  <c r="K28"/>
  <c r="J28"/>
  <c r="P20"/>
  <c r="P21"/>
  <c r="P22"/>
  <c r="P23"/>
  <c r="P25"/>
  <c r="O27"/>
  <c r="N27"/>
  <c r="M27"/>
  <c r="L27"/>
  <c r="K27"/>
  <c r="N26"/>
  <c r="K26"/>
  <c r="L25"/>
  <c r="L23"/>
  <c r="L22"/>
  <c r="L21"/>
  <c r="L20"/>
  <c r="N14"/>
  <c r="M14"/>
  <c r="L14"/>
  <c r="L8"/>
  <c r="L9"/>
  <c r="L10"/>
  <c r="L11"/>
  <c r="L12"/>
  <c r="L15"/>
  <c r="K15"/>
  <c r="O14"/>
  <c r="K14"/>
  <c r="J14"/>
  <c r="K12"/>
  <c r="K11"/>
  <c r="K10"/>
  <c r="P10"/>
  <c r="K9"/>
  <c r="K8"/>
  <c r="O22" l="1"/>
  <c r="O21"/>
  <c r="U30"/>
  <c r="P29"/>
  <c r="U29"/>
  <c r="U28"/>
  <c r="U27"/>
  <c r="U26"/>
  <c r="U23"/>
  <c r="O23"/>
  <c r="U16"/>
  <c r="U15"/>
  <c r="U14"/>
  <c r="U13"/>
  <c r="U10"/>
  <c r="U8"/>
  <c r="U9"/>
  <c r="P9"/>
  <c r="P28"/>
  <c r="P27"/>
  <c r="P26"/>
  <c r="O20"/>
  <c r="P15" l="1"/>
  <c r="U25"/>
  <c r="O25"/>
  <c r="P12"/>
  <c r="P8"/>
  <c r="P11"/>
  <c r="P14"/>
</calcChain>
</file>

<file path=xl/comments1.xml><?xml version="1.0" encoding="utf-8"?>
<comments xmlns="http://schemas.openxmlformats.org/spreadsheetml/2006/main">
  <authors>
    <author>TOSHIBA</author>
  </authors>
  <commentList>
    <comment ref="P8" authorId="0">
      <text>
        <r>
          <rPr>
            <b/>
            <sz val="8"/>
            <color indexed="81"/>
            <rFont val="Tahoma"/>
            <family val="2"/>
          </rPr>
          <t>TOSHIBA:</t>
        </r>
        <r>
          <rPr>
            <sz val="8"/>
            <color indexed="81"/>
            <rFont val="Tahoma"/>
            <family val="2"/>
          </rPr>
          <t xml:space="preserve">
Existe una tasa de accidentalidad  de 5 trabajadores por semestre</t>
        </r>
      </text>
    </comment>
    <comment ref="P9" authorId="0">
      <text>
        <r>
          <rPr>
            <b/>
            <sz val="8"/>
            <color indexed="81"/>
            <rFont val="Tahoma"/>
            <family val="2"/>
          </rPr>
          <t>TOSHIBA:</t>
        </r>
        <r>
          <rPr>
            <sz val="8"/>
            <color indexed="81"/>
            <rFont val="Tahoma"/>
            <family val="2"/>
          </rPr>
          <t xml:space="preserve">
Por cada 240.000 HHT de exposición  se pierden 26 días por incapacidad </t>
        </r>
      </text>
    </comment>
    <comment ref="U9" authorId="0">
      <text>
        <r>
          <rPr>
            <b/>
            <sz val="8"/>
            <color indexed="81"/>
            <rFont val="Tahoma"/>
            <family val="2"/>
          </rPr>
          <t>TOSHIBA:</t>
        </r>
        <r>
          <rPr>
            <sz val="8"/>
            <color indexed="81"/>
            <rFont val="Tahoma"/>
            <family val="2"/>
          </rPr>
          <t xml:space="preserve">
Por cada 240000 horas hombre se pierden 21 días por  incapacidad </t>
        </r>
      </text>
    </comment>
    <comment ref="P10" authorId="0">
      <text>
        <r>
          <rPr>
            <b/>
            <sz val="8"/>
            <color indexed="81"/>
            <rFont val="Tahoma"/>
            <family val="2"/>
          </rPr>
          <t>TOSHIBA:</t>
        </r>
        <r>
          <rPr>
            <sz val="8"/>
            <color indexed="81"/>
            <rFont val="Tahoma"/>
            <family val="2"/>
          </rPr>
          <t xml:space="preserve">
Por cada 200000 HHT se presentan 5 accidentes 
</t>
        </r>
      </text>
    </comment>
    <comment ref="P11" authorId="0">
      <text>
        <r>
          <rPr>
            <b/>
            <sz val="8"/>
            <color indexed="81"/>
            <rFont val="Tahoma"/>
            <family val="2"/>
          </rPr>
          <t>TOSHIBA:</t>
        </r>
        <r>
          <rPr>
            <sz val="8"/>
            <color indexed="81"/>
            <rFont val="Tahoma"/>
            <family val="2"/>
          </rPr>
          <t xml:space="preserve">
Norma NTC 3701, Se utiliza en forma comparativa como esta funcionando el programa de salud ocupacional </t>
        </r>
      </text>
    </comment>
    <comment ref="P29" authorId="0">
      <text>
        <r>
          <rPr>
            <b/>
            <sz val="8"/>
            <color indexed="81"/>
            <rFont val="Tahoma"/>
            <family val="2"/>
          </rPr>
          <t>TOSHIBA:</t>
        </r>
        <r>
          <rPr>
            <sz val="8"/>
            <color indexed="81"/>
            <rFont val="Tahoma"/>
            <family val="2"/>
          </rPr>
          <t xml:space="preserve">
Suciedad y desorden en el área de trabajo
Cables energizados en mal estado (expuestos, rotos, pelados)
Pasillos, escaleras y puertas obstruidas
Pisos en malas condiciones
Escaleras sin pasamanos
Mala ventilación
Herramientas sin guardas de protección
Herramientas rotas o deformadas
Maquinaria sin anclaje adecuado
Maquinaria sin paros de Emergencia
Cables sueltos
</t>
        </r>
      </text>
    </comment>
    <comment ref="P30" authorId="0">
      <text>
        <r>
          <rPr>
            <b/>
            <sz val="8"/>
            <color indexed="81"/>
            <rFont val="Tahoma"/>
            <family val="2"/>
          </rPr>
          <t>TOSHIBA:</t>
        </r>
        <r>
          <rPr>
            <sz val="8"/>
            <color indexed="81"/>
            <rFont val="Tahoma"/>
            <family val="2"/>
          </rPr>
          <t xml:space="preserve">
No existe informacion sobre las quejas y reclamos referentes a S&amp;SO</t>
        </r>
      </text>
    </comment>
  </commentList>
</comments>
</file>

<file path=xl/sharedStrings.xml><?xml version="1.0" encoding="utf-8"?>
<sst xmlns="http://schemas.openxmlformats.org/spreadsheetml/2006/main" count="315" uniqueCount="145">
  <si>
    <t>OBJETIVO</t>
  </si>
  <si>
    <t>INDICADOR</t>
  </si>
  <si>
    <t>PROCESO MEDIDO</t>
  </si>
  <si>
    <t>ILI (Índice Lesiones Incapacitantes)= IF* IS /1000</t>
  </si>
  <si>
    <t>IDP</t>
  </si>
  <si>
    <t>Cumplimiento de Metas</t>
  </si>
  <si>
    <t xml:space="preserve">(No. indicadores que cumplen la meta) / (Total de Indicadores evaluados) * 100 </t>
  </si>
  <si>
    <t>(Nº de acciones correctivas y preventivas cerradas en el plazo propuesto) / (Total de Acciones Correctivas y Preventivas a cerrar) * 100</t>
  </si>
  <si>
    <t>Cumplimiento del programa de Capacitaciones</t>
  </si>
  <si>
    <t>(N° de capacitaciones realizadas / N° de capacitaciones programadas) * 100</t>
  </si>
  <si>
    <t>Implementar el  80% de las capacitaciones programadas</t>
  </si>
  <si>
    <t>Mayor al 80%</t>
  </si>
  <si>
    <t>Mantenimientos ejecutados sobre fallas reportadas</t>
  </si>
  <si>
    <t>Cantidad acumulada de Actividades de mantenimiento/ Cantidad de Actividades de mantenimiento acumuladas programadas</t>
  </si>
  <si>
    <t>No quejas presentadas</t>
  </si>
  <si>
    <t>No de quejas resueltas / No de quejas por periodo.</t>
  </si>
  <si>
    <t>Mínimo 80%</t>
  </si>
  <si>
    <t xml:space="preserve"> </t>
  </si>
  <si>
    <r>
      <t xml:space="preserve">ELABORO: </t>
    </r>
    <r>
      <rPr>
        <sz val="14"/>
        <rFont val="Arial"/>
        <family val="2"/>
      </rPr>
      <t>Oscar Sagra y Geiman Pinto</t>
    </r>
  </si>
  <si>
    <t xml:space="preserve">PROACTIVO/REACTIVO </t>
  </si>
  <si>
    <t xml:space="preserve">Programa de Higiene y Seguridad Industrial </t>
  </si>
  <si>
    <t>Tasa de Accidentalidad (TA)</t>
  </si>
  <si>
    <t>(# de accidentes / # expuestos) * 100</t>
  </si>
  <si>
    <t xml:space="preserve">Cumplir con el 80% de las metas del sistema de HSQ </t>
  </si>
  <si>
    <t xml:space="preserve">Estratégico </t>
  </si>
  <si>
    <t xml:space="preserve">Apoyo </t>
  </si>
  <si>
    <t xml:space="preserve">Cumplimiento del Programa de Salud Ocupacional </t>
  </si>
  <si>
    <t>(# Actividades ejecutadas / programadas en cronograma) * 100</t>
  </si>
  <si>
    <t xml:space="preserve">Programa de Salud Ocupacional </t>
  </si>
  <si>
    <t>Cobertura Programas de Vigilancia Epidemiológico</t>
  </si>
  <si>
    <t xml:space="preserve">Programa de medicion y seguimiento </t>
  </si>
  <si>
    <t xml:space="preserve">Progrma de Medicina Preveniva y del Trabajo  </t>
  </si>
  <si>
    <t xml:space="preserve">NREC: No. trabajadores que recibieron controles médicos/
NRQC: No. trabajadores que requieren controles médicos
</t>
  </si>
  <si>
    <t xml:space="preserve">Eficacia de las acciones Tomadas </t>
  </si>
  <si>
    <t xml:space="preserve">Acciones Correctivas y Preventivas </t>
  </si>
  <si>
    <t xml:space="preserve">Operativo </t>
  </si>
  <si>
    <t xml:space="preserve">Programa de Mantenimiento </t>
  </si>
  <si>
    <t>(#Productos químicos etiquetados /# total de todos los productos )*100</t>
  </si>
  <si>
    <t>Gestión de Condiciones Inseguras (ICI)</t>
  </si>
  <si>
    <t xml:space="preserve">Condiciones mejoradas / # Condiciones inseguras reportadas </t>
  </si>
  <si>
    <t>Señalización de Bodega</t>
  </si>
  <si>
    <t>Control de Sustancias Peligrosas</t>
  </si>
  <si>
    <r>
      <t xml:space="preserve">REVISO Y APROBÓ:
</t>
    </r>
    <r>
      <rPr>
        <sz val="14"/>
        <rFont val="Arial"/>
        <family val="2"/>
      </rPr>
      <t>Directora de Recursos Humanos</t>
    </r>
  </si>
  <si>
    <t>ÍNDICES</t>
  </si>
  <si>
    <t xml:space="preserve">Programa al que pertenece </t>
  </si>
  <si>
    <t>(Inspecciones locativas realizadas/ inspecciones locativas planeadas)</t>
  </si>
  <si>
    <t xml:space="preserve">Estudio de señalización </t>
  </si>
  <si>
    <t>(Total de requisitos legales cumplidos/ Total de requisitos legales identificados)*100</t>
  </si>
  <si>
    <t xml:space="preserve">2.Identificacion y Cumplimiento de los Requisitos Legales y otros </t>
  </si>
  <si>
    <t xml:space="preserve">Cumplimiento de los Requisitos Legales </t>
  </si>
  <si>
    <t xml:space="preserve">Matriz de requisitos Legales </t>
  </si>
  <si>
    <t>Mayor al 70%</t>
  </si>
  <si>
    <t xml:space="preserve">Participación y Consulta </t>
  </si>
  <si>
    <t>REACTIVO</t>
  </si>
  <si>
    <t xml:space="preserve">PROACTIVO </t>
  </si>
  <si>
    <t xml:space="preserve">5. Disminuir las Condiciones Inseguras de Trabajo </t>
  </si>
  <si>
    <r>
      <t xml:space="preserve">FECHA: </t>
    </r>
    <r>
      <rPr>
        <sz val="14"/>
        <rFont val="Arial"/>
        <family val="2"/>
      </rPr>
      <t xml:space="preserve">20 AGOSTO/2012
</t>
    </r>
    <r>
      <rPr>
        <b/>
        <sz val="14"/>
        <rFont val="Arial"/>
        <family val="2"/>
      </rPr>
      <t/>
    </r>
  </si>
  <si>
    <t xml:space="preserve">Tasa de Morbilidad </t>
  </si>
  <si>
    <t>Inferior al 40%</t>
  </si>
  <si>
    <t># de trabajadores enfermos a causa de un AT / total de trabajadores</t>
  </si>
  <si>
    <t># de trabajadores fallecidos por cualquier causa / total de trabajadores</t>
  </si>
  <si>
    <t xml:space="preserve">Nivel de Ausentismo </t>
  </si>
  <si>
    <t># de días en los que los trabajadores se encuentran ausentes por EG</t>
  </si>
  <si>
    <t># de días en los que los trabajadores se encuentran ausentes por EP</t>
  </si>
  <si>
    <t># de días en los que los trabajadores se encuentran ausentes por AT</t>
  </si>
  <si>
    <t>Índice de Lesiones Incapacitantes (ILI)</t>
  </si>
  <si>
    <t>CUMPLE O NO CUMPLE CON LA META( C/NC)</t>
  </si>
  <si>
    <t xml:space="preserve">EVALUACIÓN DE INDICADORES  S&amp;SO PARA LA REVISIÓN POR LA DIRECCIÓN </t>
  </si>
  <si>
    <t xml:space="preserve">(N° de casos de accidentes incapacitanes reportados por periodo*k) / HHT en el período) </t>
  </si>
  <si>
    <t>Mantener la tasa de accidentalidad reducida a el 80%</t>
  </si>
  <si>
    <t xml:space="preserve">UNIDAD DE MEDIDA </t>
  </si>
  <si>
    <t xml:space="preserve">ACCIDENTES </t>
  </si>
  <si>
    <t xml:space="preserve">DÍAS DE INCAPACIDAD </t>
  </si>
  <si>
    <t>LESIONES INCAPACITANTES DE GRAVEDAD  DURANTE EL PERIODO SOBRE EL TOTAL DE TRABAJADORES</t>
  </si>
  <si>
    <t>%</t>
  </si>
  <si>
    <t>(# de trabajadores enfermos por EP / total de trabajadores)*100</t>
  </si>
  <si>
    <t>(# de trabajadores enfermos por EG / total de trabajadores)*100</t>
  </si>
  <si>
    <t xml:space="preserve">Limitar el índice de lesiones incapacitantes a valores inferiores a 1 </t>
  </si>
  <si>
    <t>inferior al 30%</t>
  </si>
  <si>
    <t xml:space="preserve">DÍAS </t>
  </si>
  <si>
    <t xml:space="preserve">Cumplir Mínimo el 40% de los controles planeados </t>
  </si>
  <si>
    <t xml:space="preserve">Cumplir Minimo con el 70% de las actividades del Programa de Salud Ocupacional </t>
  </si>
  <si>
    <t>Mayor al 50%</t>
  </si>
  <si>
    <t>C</t>
  </si>
  <si>
    <t>NC</t>
  </si>
  <si>
    <t>Ejecutar el 60% de acciones correctivas y preventivas detectadas</t>
  </si>
  <si>
    <t xml:space="preserve">3. Mejorar continuamente el Sistema de Gestión Integral
</t>
  </si>
  <si>
    <t>4. Fomentar la capacitación, entrenamiento y sensibilización de los empleados</t>
  </si>
  <si>
    <t>1. Reducir lesiones y enfermedades en los trabajadores durante la ejecución de las actividades propias de Electroindustrial S.A</t>
  </si>
  <si>
    <t>Índice de Severidad (IS)</t>
  </si>
  <si>
    <t xml:space="preserve">(N° de Días Perdidos ATEP *k) / HHT en el período) </t>
  </si>
  <si>
    <t xml:space="preserve">Mantener el índice de severidad menor a 50 </t>
  </si>
  <si>
    <t>Índice de Frecuencia (IF)</t>
  </si>
  <si>
    <t>Mantener el índice de frecuencia de accidentes incapacitantes en valores menores o iguales a 5</t>
  </si>
  <si>
    <t>Máximo 2%</t>
  </si>
  <si>
    <t>DÍAS PERDIDOS POR LESIONES</t>
  </si>
  <si>
    <t>Menor a 20 días</t>
  </si>
  <si>
    <t>Menor a 30 días</t>
  </si>
  <si>
    <t xml:space="preserve">Se logro reducir el indice de severidad  en un 4,24%  lo que siginifican 5 dias menos de incapacidad por cada 240000 HHT permaneciendo en los límites estipulados en la meta propuesta </t>
  </si>
  <si>
    <t>Ener</t>
  </si>
  <si>
    <t>Febr</t>
  </si>
  <si>
    <t>Mar</t>
  </si>
  <si>
    <t>Abri</t>
  </si>
  <si>
    <t>Juni</t>
  </si>
  <si>
    <t xml:space="preserve">Período de seguimiento </t>
  </si>
  <si>
    <t>Período Acumulado  (Enero-Junio)</t>
  </si>
  <si>
    <t xml:space="preserve">METAS </t>
  </si>
  <si>
    <t xml:space="preserve">Semestral </t>
  </si>
  <si>
    <t xml:space="preserve">Frecuencia de Seguimiento </t>
  </si>
  <si>
    <t xml:space="preserve">Mensual </t>
  </si>
  <si>
    <t>Trimestral</t>
  </si>
  <si>
    <t xml:space="preserve">Bimensual </t>
  </si>
  <si>
    <t xml:space="preserve">Frecuencia Medición </t>
  </si>
  <si>
    <t>JULIO</t>
  </si>
  <si>
    <t>AGOSTO</t>
  </si>
  <si>
    <t xml:space="preserve">ANÁLISIS DE RESULTADOS </t>
  </si>
  <si>
    <t>May</t>
  </si>
  <si>
    <t>__</t>
  </si>
  <si>
    <t>Se observa la  disminución en un 40.3% de enfermedades generales con respecto al semestre anterior pero el promedio de los últimos 2 periodos  es 8,975% lo cual es muy cercano a el promedio global de los 6 periodos anteriores   8,76% , aunque cumple la meta en ambos casos se tienen que implementar acciones preventivas para evitar un incremento desigual en los periodos siguientes que puedan afectar la meta</t>
  </si>
  <si>
    <t xml:space="preserve">Se mantuvo la tasa de mortalidad en 0% luego que no se presento ningún fallecimiento </t>
  </si>
  <si>
    <t xml:space="preserve">Durante el seguimiento realizado en la  prueba piloto no se presento Índice de Frecuencia  lo que  indica una reducción momentánea del 0% en lesiones incapacitantes </t>
  </si>
  <si>
    <t xml:space="preserve">Durante el seguimiento realizado en la  prueba piloto se evidenció  (0 )accidentes de trabajo incapacitantes  durante el período evaluado </t>
  </si>
  <si>
    <t>Durante el seguimiento realizado en la  prueba piloto se evidencio  que no se presentaron accidentes de trabajo de ningun tipo  durante el período evaluado lo cual indica una reduccion momentanea del 0% en AT</t>
  </si>
  <si>
    <t xml:space="preserve"> Se observa un incremento del 1,28% en tan solo dos meses ,con respecto al semestre anterior, a causa de que  se presento un caso (EP) por lesion osteo muscular y ligamentosas, que aunque se cumple con la meta se tiene implementar las acciones preventivas correspondientes</t>
  </si>
  <si>
    <t xml:space="preserve">Durante el seguimiento realizado en la  prueba piloto no se presentaron trabajadores enfermos a causa de AT   </t>
  </si>
  <si>
    <t xml:space="preserve">Se observa una disminucion en 86 casos de EG con respecto al semestre anterior, lo que indica que durante los 2 periodos actuales se lleva un 20% de las (EG) de los 6 peridos anteriores </t>
  </si>
  <si>
    <t>IDP( número de días perdidos por lesiones en el período a causa de ATEP) / No. de casos con tiempo perdido en el período</t>
  </si>
  <si>
    <t xml:space="preserve">Durante el seguimiento realizado en la  prueba piloto se presentaron 2 días perdidos por lesiones osteomusculares  lo cual indica que se lleva un 20% del total de lesiones de los periodos anteriores, una reducción momentánea pero que necesita las acciones preventivas correspondientes </t>
  </si>
  <si>
    <t xml:space="preserve">Se Observa la aparición de ausentismo por causa de EP lo que  indica que el incremento podria tener un comportamiento exponencial si no se aplican las acciones correctivas pertinentes </t>
  </si>
  <si>
    <t xml:space="preserve">Durante el seguimiento realizado en la  prueba piloto no se presento incapacidad de ningun tipo a causa de AT   </t>
  </si>
  <si>
    <t>PRUEBA PILOTO (JULIO/AGOSTO)</t>
  </si>
  <si>
    <t xml:space="preserve">Se observa un incremento del 24,22% de cumplimiento  con respecto a el acumulado de los 6 peridos anteriores debido a las medidas implementadas desde el mes de junio hasta agosto </t>
  </si>
  <si>
    <t xml:space="preserve">Cumplir mínimo con el 70% de los requisitos legales identificados </t>
  </si>
  <si>
    <t xml:space="preserve">Se observa un incremento del 41,09% de cumplimiento de las actividades del (PSO) plasmadas en los procedimientos con respecto a el acumulado de los 6 peridos anteriores </t>
  </si>
  <si>
    <t xml:space="preserve">Se observa un incremento del 34.78% de cumplimiento de las metas con respecto a el acumulado de los 6 peridos anteriores </t>
  </si>
  <si>
    <t xml:space="preserve">Se observa un incremento del 25,6 % de cumplimiento de las actividades del (PVEs) plasmadas en los procedimientos con respecto a el acumulado de los 6 peridos anteriores </t>
  </si>
  <si>
    <t>Se incremento en un 50% el cumplimiento de las actividades del programa de capacitacion y entrenamiento comparado con el acumulado de los 6 periodos anteriorres  dando como resultado la cobertura del 100% de la meta propuesta</t>
  </si>
  <si>
    <t xml:space="preserve">Se incremento en un 33,3 % el cumplimiento de las actividades  de mantenimiento comparado con el acumulado de los 6 periodos anteriores dando como resultado la cobertura el 83,3% de las actividades propuestas y dando cumplimiento a la meta establecida </t>
  </si>
  <si>
    <t xml:space="preserve">Se incremento en un 17 % el cumplimiento de las actividades  de mantenimiento comparado con el acumulado de los 6 periodos anteriores dando como resultado la cobertura el 83,3% de las actividades propuestas y dando cumplimiento a la meta establecida </t>
  </si>
  <si>
    <t xml:space="preserve">Se mantuvo en un 100% el cumplimiento de las actividades  de control de sustancias peligrosas  comparado con el acumulado de los 6 periodos anteriores </t>
  </si>
  <si>
    <t>Se incremento en un 36,34 % el cumplimiento para el control de condiciones inseguras comparado con el acumulado de los 6 periodos anteriores dando como resultado la cobertura el 72,7% de las actividades propuestas y faltando un 7,3% para cumplir la meta estipulada</t>
  </si>
  <si>
    <t>Se observa en un 50 % el cumplimiento del control de quejas y reclamos  comparado con el acumulado de los 6 periodos anteriores dando como resultado la cobertura 50% de las actividades propuestas y faltando un 50% para cumplir la meta estipulada</t>
  </si>
  <si>
    <t xml:space="preserve">Inferior al 5%  respecto a el semestre anterior </t>
  </si>
  <si>
    <t xml:space="preserve">Se plantearon las acciones correctivas pero no se han cerrado las no conformidaddes puesto que el sistema esta en su fase incial y es muy prematuro realizarlas </t>
  </si>
  <si>
    <r>
      <t xml:space="preserve">CÓDIGO: </t>
    </r>
    <r>
      <rPr>
        <sz val="14"/>
        <rFont val="Arial"/>
        <family val="2"/>
      </rPr>
      <t xml:space="preserve">SIG-F-017
</t>
    </r>
    <r>
      <rPr>
        <b/>
        <sz val="14"/>
        <rFont val="Arial"/>
        <family val="2"/>
      </rPr>
      <t>VERSIÓN:</t>
    </r>
    <r>
      <rPr>
        <sz val="14"/>
        <rFont val="Arial"/>
        <family val="2"/>
      </rPr>
      <t xml:space="preserve"> 00</t>
    </r>
  </si>
</sst>
</file>

<file path=xl/styles.xml><?xml version="1.0" encoding="utf-8"?>
<styleSheet xmlns="http://schemas.openxmlformats.org/spreadsheetml/2006/main">
  <numFmts count="4">
    <numFmt numFmtId="164" formatCode="_-* #,##0.00\ _€_-;\-* #,##0.00\ _€_-;_-* &quot;-&quot;??\ _€_-;_-@_-"/>
    <numFmt numFmtId="165" formatCode="0.0"/>
    <numFmt numFmtId="166" formatCode="0.000"/>
    <numFmt numFmtId="167" formatCode="0.0000"/>
  </numFmts>
  <fonts count="13">
    <font>
      <sz val="11"/>
      <color theme="1"/>
      <name val="Calibri"/>
      <family val="2"/>
      <scheme val="minor"/>
    </font>
    <font>
      <sz val="10"/>
      <name val="Arial"/>
      <family val="2"/>
    </font>
    <font>
      <b/>
      <sz val="8"/>
      <name val="Arial"/>
      <family val="2"/>
    </font>
    <font>
      <sz val="8"/>
      <name val="Arial"/>
      <family val="2"/>
    </font>
    <font>
      <sz val="11"/>
      <color indexed="8"/>
      <name val="Calibri"/>
      <family val="2"/>
    </font>
    <font>
      <b/>
      <sz val="14"/>
      <name val="Arial"/>
      <family val="2"/>
    </font>
    <font>
      <sz val="14"/>
      <name val="Arial"/>
      <family val="2"/>
    </font>
    <font>
      <sz val="8"/>
      <color theme="1"/>
      <name val="Arial"/>
      <family val="2"/>
    </font>
    <font>
      <sz val="10"/>
      <color theme="1"/>
      <name val="Calibri"/>
      <family val="2"/>
      <scheme val="minor"/>
    </font>
    <font>
      <sz val="11"/>
      <color theme="1"/>
      <name val="Calibri"/>
      <family val="2"/>
      <scheme val="minor"/>
    </font>
    <font>
      <sz val="8"/>
      <color indexed="81"/>
      <name val="Tahoma"/>
      <family val="2"/>
    </font>
    <font>
      <b/>
      <sz val="8"/>
      <color indexed="81"/>
      <name val="Tahoma"/>
      <family val="2"/>
    </font>
    <font>
      <b/>
      <sz val="8"/>
      <color theme="1"/>
      <name val="Arial"/>
      <family val="2"/>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164"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cellStyleXfs>
  <cellXfs count="60">
    <xf numFmtId="0" fontId="0" fillId="0" borderId="0" xfId="0"/>
    <xf numFmtId="0" fontId="3" fillId="0" borderId="1" xfId="1" applyFont="1" applyBorder="1" applyAlignment="1">
      <alignment horizontal="left" vertical="center" wrapText="1"/>
    </xf>
    <xf numFmtId="0" fontId="3" fillId="0" borderId="1" xfId="1" applyFont="1" applyBorder="1" applyAlignment="1">
      <alignment vertical="center" wrapText="1"/>
    </xf>
    <xf numFmtId="0" fontId="3" fillId="0" borderId="1" xfId="1" applyFont="1" applyBorder="1" applyAlignment="1">
      <alignment horizontal="center" vertical="center" wrapText="1"/>
    </xf>
    <xf numFmtId="17" fontId="3" fillId="0" borderId="1" xfId="1" applyNumberFormat="1" applyFont="1" applyBorder="1" applyAlignment="1">
      <alignment horizontal="center" vertical="center" wrapText="1"/>
    </xf>
    <xf numFmtId="0" fontId="3" fillId="0" borderId="1" xfId="1" applyFont="1" applyFill="1" applyBorder="1" applyAlignment="1">
      <alignment vertical="center" wrapText="1"/>
    </xf>
    <xf numFmtId="9" fontId="3" fillId="0" borderId="1" xfId="1" applyNumberFormat="1" applyFont="1" applyFill="1" applyBorder="1" applyAlignment="1">
      <alignment horizontal="left" vertical="center" wrapText="1"/>
    </xf>
    <xf numFmtId="0" fontId="3" fillId="0" borderId="3" xfId="1" applyFont="1" applyBorder="1" applyAlignment="1">
      <alignment vertical="center" wrapText="1"/>
    </xf>
    <xf numFmtId="0" fontId="3" fillId="0" borderId="4" xfId="1" applyFont="1" applyFill="1" applyBorder="1" applyAlignment="1">
      <alignment vertical="center" wrapText="1"/>
    </xf>
    <xf numFmtId="0" fontId="3" fillId="0" borderId="4" xfId="1" applyFont="1" applyFill="1" applyBorder="1" applyAlignment="1">
      <alignment horizontal="center" vertical="center" wrapText="1"/>
    </xf>
    <xf numFmtId="0" fontId="7" fillId="0" borderId="1" xfId="0" applyFont="1" applyBorder="1" applyAlignment="1">
      <alignment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3" fillId="0" borderId="1" xfId="1" applyFont="1" applyBorder="1" applyAlignment="1">
      <alignment horizontal="center" vertical="center" wrapText="1"/>
    </xf>
    <xf numFmtId="0" fontId="5" fillId="0" borderId="1" xfId="0" applyFont="1" applyBorder="1" applyAlignment="1">
      <alignment horizontal="left" vertical="center" wrapText="1"/>
    </xf>
    <xf numFmtId="0" fontId="3" fillId="0" borderId="3" xfId="1" applyFont="1" applyBorder="1" applyAlignment="1">
      <alignment horizontal="center" vertical="center" wrapText="1"/>
    </xf>
    <xf numFmtId="0" fontId="3" fillId="0" borderId="1" xfId="1" applyFont="1" applyBorder="1" applyAlignment="1">
      <alignment horizontal="center" vertical="center" wrapText="1"/>
    </xf>
    <xf numFmtId="0" fontId="8" fillId="0" borderId="1" xfId="0" applyFont="1" applyBorder="1" applyAlignment="1">
      <alignment horizontal="center" vertical="center" wrapText="1"/>
    </xf>
    <xf numFmtId="0" fontId="3" fillId="0" borderId="1" xfId="1" applyFont="1" applyBorder="1" applyAlignment="1">
      <alignment horizontal="center" vertical="center" wrapText="1"/>
    </xf>
    <xf numFmtId="2" fontId="3" fillId="0" borderId="1" xfId="1" applyNumberFormat="1" applyFont="1" applyBorder="1" applyAlignment="1">
      <alignment horizontal="center" vertical="center" wrapText="1"/>
    </xf>
    <xf numFmtId="165"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166" fontId="3" fillId="0" borderId="1" xfId="1" applyNumberFormat="1" applyFont="1" applyBorder="1" applyAlignment="1">
      <alignment horizontal="center" vertical="center" wrapText="1"/>
    </xf>
    <xf numFmtId="9" fontId="3" fillId="0" borderId="1" xfId="4" applyFont="1" applyBorder="1" applyAlignment="1">
      <alignment horizontal="center" vertical="center" wrapText="1"/>
    </xf>
    <xf numFmtId="2" fontId="3" fillId="0" borderId="1" xfId="4" applyNumberFormat="1" applyFont="1" applyBorder="1" applyAlignment="1">
      <alignment horizontal="center" vertical="center" wrapText="1"/>
    </xf>
    <xf numFmtId="0" fontId="3" fillId="0" borderId="3" xfId="1" applyFont="1" applyBorder="1" applyAlignment="1">
      <alignment horizontal="left" vertical="center" wrapText="1"/>
    </xf>
    <xf numFmtId="165" fontId="3" fillId="2" borderId="1" xfId="1" applyNumberFormat="1" applyFont="1" applyFill="1" applyBorder="1" applyAlignment="1">
      <alignment horizontal="center" vertical="center" wrapText="1"/>
    </xf>
    <xf numFmtId="165" fontId="3" fillId="0" borderId="1" xfId="1" applyNumberFormat="1" applyFont="1" applyFill="1" applyBorder="1" applyAlignment="1">
      <alignment horizontal="center" vertical="center" wrapText="1"/>
    </xf>
    <xf numFmtId="0" fontId="3" fillId="0" borderId="1" xfId="1" applyFont="1" applyFill="1" applyBorder="1" applyAlignment="1">
      <alignment horizontal="center" vertical="center" wrapText="1"/>
    </xf>
    <xf numFmtId="2" fontId="7" fillId="0" borderId="1" xfId="0" applyNumberFormat="1" applyFont="1" applyBorder="1" applyAlignment="1">
      <alignment horizontal="center" vertical="center"/>
    </xf>
    <xf numFmtId="2" fontId="3" fillId="0" borderId="1" xfId="1" applyNumberFormat="1" applyFont="1" applyFill="1" applyBorder="1" applyAlignment="1">
      <alignment horizontal="center" vertical="center" wrapText="1"/>
    </xf>
    <xf numFmtId="0" fontId="3" fillId="0" borderId="1" xfId="1" applyFont="1" applyBorder="1" applyAlignment="1">
      <alignment horizontal="center" vertical="center" wrapText="1"/>
    </xf>
    <xf numFmtId="2" fontId="3" fillId="2" borderId="1" xfId="1" applyNumberFormat="1" applyFont="1" applyFill="1" applyBorder="1" applyAlignment="1">
      <alignment horizontal="center" vertical="center" wrapText="1"/>
    </xf>
    <xf numFmtId="17" fontId="3" fillId="2" borderId="1" xfId="1"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5" fillId="0" borderId="7" xfId="0" applyFont="1" applyBorder="1" applyAlignment="1">
      <alignment horizontal="center" vertical="center" wrapText="1"/>
    </xf>
    <xf numFmtId="0" fontId="3" fillId="0" borderId="1" xfId="1" applyFont="1" applyBorder="1" applyAlignment="1">
      <alignment horizontal="center" vertical="center" wrapText="1"/>
    </xf>
    <xf numFmtId="167" fontId="3" fillId="0" borderId="1" xfId="1" applyNumberFormat="1" applyFont="1" applyBorder="1" applyAlignment="1">
      <alignment horizontal="center" vertical="center" wrapText="1"/>
    </xf>
    <xf numFmtId="0" fontId="3" fillId="0" borderId="1" xfId="1" applyFont="1" applyBorder="1" applyAlignment="1">
      <alignment horizontal="center" vertical="center" wrapText="1"/>
    </xf>
    <xf numFmtId="0" fontId="0" fillId="0" borderId="5" xfId="0" applyBorder="1" applyAlignment="1">
      <alignment horizontal="center"/>
    </xf>
    <xf numFmtId="0" fontId="0" fillId="0" borderId="0" xfId="0" applyBorder="1" applyAlignment="1">
      <alignment horizontal="center"/>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2" fillId="0" borderId="1" xfId="1" applyFont="1" applyBorder="1" applyAlignment="1">
      <alignment horizontal="center" vertical="center" wrapText="1"/>
    </xf>
    <xf numFmtId="0" fontId="3" fillId="0" borderId="7" xfId="1" applyFont="1" applyBorder="1" applyAlignment="1">
      <alignment horizontal="center" vertical="center" wrapText="1"/>
    </xf>
    <xf numFmtId="0" fontId="3" fillId="0" borderId="9" xfId="1" applyFont="1" applyBorder="1" applyAlignment="1">
      <alignment horizontal="center"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0" fillId="0" borderId="6" xfId="0" applyBorder="1" applyAlignment="1">
      <alignment horizontal="center"/>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 xfId="1" applyFont="1" applyBorder="1" applyAlignment="1">
      <alignment horizontal="left" vertical="center" wrapText="1"/>
    </xf>
    <xf numFmtId="0" fontId="3" fillId="0" borderId="1" xfId="1" applyFont="1" applyBorder="1" applyAlignment="1">
      <alignment horizontal="center" vertical="center" wrapText="1"/>
    </xf>
    <xf numFmtId="0" fontId="12" fillId="0" borderId="1" xfId="0" applyFont="1" applyBorder="1" applyAlignment="1">
      <alignment horizontal="center" vertical="center"/>
    </xf>
  </cellXfs>
  <cellStyles count="5">
    <cellStyle name="Millares 2" xfId="2"/>
    <cellStyle name="Normal" xfId="0" builtinId="0"/>
    <cellStyle name="Normal 2" xfId="1"/>
    <cellStyle name="Porcentual" xfId="4" builtinId="5"/>
    <cellStyle name="Porcentual 2"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8</xdr:col>
      <xdr:colOff>6048375</xdr:colOff>
      <xdr:row>1</xdr:row>
      <xdr:rowOff>361950</xdr:rowOff>
    </xdr:from>
    <xdr:to>
      <xdr:col>8</xdr:col>
      <xdr:colOff>6848475</xdr:colOff>
      <xdr:row>4</xdr:row>
      <xdr:rowOff>190500</xdr:rowOff>
    </xdr:to>
    <xdr:pic>
      <xdr:nvPicPr>
        <xdr:cNvPr id="2" name="Picture 14"/>
        <xdr:cNvPicPr>
          <a:picLocks noChangeAspect="1" noChangeArrowheads="1"/>
        </xdr:cNvPicPr>
      </xdr:nvPicPr>
      <xdr:blipFill>
        <a:blip xmlns:r="http://schemas.openxmlformats.org/officeDocument/2006/relationships" r:embed="rId1"/>
        <a:srcRect/>
        <a:stretch>
          <a:fillRect/>
        </a:stretch>
      </xdr:blipFill>
      <xdr:spPr bwMode="auto">
        <a:xfrm>
          <a:off x="8248650" y="809625"/>
          <a:ext cx="0" cy="523875"/>
        </a:xfrm>
        <a:prstGeom prst="rect">
          <a:avLst/>
        </a:prstGeom>
        <a:noFill/>
        <a:ln w="9525">
          <a:noFill/>
          <a:miter lim="800000"/>
          <a:headEnd/>
          <a:tailEnd/>
        </a:ln>
      </xdr:spPr>
    </xdr:pic>
    <xdr:clientData/>
  </xdr:twoCellAnchor>
  <xdr:twoCellAnchor editAs="oneCell">
    <xdr:from>
      <xdr:col>1</xdr:col>
      <xdr:colOff>581025</xdr:colOff>
      <xdr:row>0</xdr:row>
      <xdr:rowOff>361950</xdr:rowOff>
    </xdr:from>
    <xdr:to>
      <xdr:col>4</xdr:col>
      <xdr:colOff>390525</xdr:colOff>
      <xdr:row>0</xdr:row>
      <xdr:rowOff>704850</xdr:rowOff>
    </xdr:to>
    <xdr:pic>
      <xdr:nvPicPr>
        <xdr:cNvPr id="3" name="4 Imagen" descr="C:\Documents and Settings\Administrador\Mis documentos\DISEÑO GRÁFICO\LOGOS  NUEVA IMAGEN CORPORATIVA\Captura de pantalla 2011-11-29 a las 9.49.04.png"/>
        <xdr:cNvPicPr>
          <a:picLocks noChangeAspect="1" noChangeArrowheads="1"/>
        </xdr:cNvPicPr>
      </xdr:nvPicPr>
      <xdr:blipFill>
        <a:blip xmlns:r="http://schemas.openxmlformats.org/officeDocument/2006/relationships" r:embed="rId2" cstate="print"/>
        <a:srcRect/>
        <a:stretch>
          <a:fillRect/>
        </a:stretch>
      </xdr:blipFill>
      <xdr:spPr bwMode="auto">
        <a:xfrm>
          <a:off x="1343025" y="361950"/>
          <a:ext cx="2733675" cy="3429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dimension ref="A1:AA30"/>
  <sheetViews>
    <sheetView tabSelected="1" topLeftCell="K1" workbookViewId="0">
      <selection activeCell="U22" sqref="U22"/>
    </sheetView>
  </sheetViews>
  <sheetFormatPr baseColWidth="10" defaultRowHeight="15"/>
  <cols>
    <col min="2" max="2" width="13.28515625" customWidth="1"/>
    <col min="4" max="4" width="19.140625" customWidth="1"/>
    <col min="9" max="9" width="21.5703125" customWidth="1"/>
    <col min="10" max="10" width="7.42578125" customWidth="1"/>
    <col min="11" max="11" width="6.85546875" customWidth="1"/>
    <col min="12" max="12" width="5.7109375" customWidth="1"/>
    <col min="13" max="14" width="5.85546875" customWidth="1"/>
    <col min="15" max="15" width="6.85546875" customWidth="1"/>
    <col min="16" max="17" width="21.5703125" customWidth="1"/>
    <col min="18" max="18" width="11.42578125" customWidth="1"/>
    <col min="19" max="19" width="9.7109375" customWidth="1"/>
    <col min="20" max="20" width="10.42578125" customWidth="1"/>
    <col min="21" max="21" width="14.42578125" customWidth="1"/>
    <col min="22" max="22" width="22.28515625" customWidth="1"/>
    <col min="23" max="23" width="35" customWidth="1"/>
  </cols>
  <sheetData>
    <row r="1" spans="1:27" ht="57.75" customHeight="1">
      <c r="A1" s="53"/>
      <c r="B1" s="41" t="s">
        <v>17</v>
      </c>
      <c r="C1" s="41"/>
      <c r="D1" s="41"/>
      <c r="E1" s="41"/>
      <c r="F1" s="35"/>
      <c r="G1" s="35"/>
      <c r="H1" s="48" t="s">
        <v>56</v>
      </c>
      <c r="I1" s="49"/>
      <c r="J1" s="49"/>
      <c r="K1" s="49"/>
      <c r="L1" s="49"/>
      <c r="M1" s="49"/>
      <c r="N1" s="49"/>
      <c r="O1" s="49"/>
      <c r="P1" s="50"/>
      <c r="Q1" s="14"/>
      <c r="R1" s="41" t="s">
        <v>144</v>
      </c>
      <c r="S1" s="41"/>
      <c r="T1" s="41"/>
      <c r="U1" s="41"/>
      <c r="V1" s="41"/>
      <c r="W1" s="41"/>
      <c r="X1" s="39"/>
      <c r="Y1" s="40"/>
      <c r="Z1" s="40"/>
      <c r="AA1" s="40"/>
    </row>
    <row r="2" spans="1:27" ht="39.75" customHeight="1">
      <c r="A2" s="53"/>
      <c r="B2" s="41"/>
      <c r="C2" s="41"/>
      <c r="D2" s="41"/>
      <c r="E2" s="41"/>
      <c r="F2" s="35"/>
      <c r="G2" s="35"/>
      <c r="H2" s="48" t="s">
        <v>18</v>
      </c>
      <c r="I2" s="49"/>
      <c r="J2" s="49"/>
      <c r="K2" s="49"/>
      <c r="L2" s="49"/>
      <c r="M2" s="49"/>
      <c r="N2" s="49"/>
      <c r="O2" s="49"/>
      <c r="P2" s="50"/>
      <c r="Q2" s="14"/>
      <c r="R2" s="41" t="s">
        <v>42</v>
      </c>
      <c r="S2" s="41"/>
      <c r="T2" s="41"/>
      <c r="U2" s="41"/>
      <c r="V2" s="41"/>
      <c r="W2" s="41"/>
      <c r="X2" s="39"/>
      <c r="Y2" s="40"/>
      <c r="Z2" s="40"/>
      <c r="AA2" s="40"/>
    </row>
    <row r="3" spans="1:27" ht="39.75" customHeight="1">
      <c r="A3" s="53"/>
      <c r="B3" s="42" t="s">
        <v>67</v>
      </c>
      <c r="C3" s="43"/>
      <c r="D3" s="43"/>
      <c r="E3" s="43"/>
      <c r="F3" s="43"/>
      <c r="G3" s="43"/>
      <c r="H3" s="43"/>
      <c r="I3" s="43"/>
      <c r="J3" s="43"/>
      <c r="K3" s="43"/>
      <c r="L3" s="43"/>
      <c r="M3" s="43"/>
      <c r="N3" s="43"/>
      <c r="O3" s="43"/>
      <c r="P3" s="43"/>
      <c r="Q3" s="43"/>
      <c r="R3" s="43"/>
      <c r="S3" s="43"/>
      <c r="T3" s="43"/>
      <c r="U3" s="43"/>
      <c r="V3" s="43"/>
      <c r="W3" s="44"/>
      <c r="X3" s="39"/>
      <c r="Y3" s="40"/>
      <c r="Z3" s="40"/>
      <c r="AA3" s="40"/>
    </row>
    <row r="4" spans="1:27" ht="39.75" customHeight="1">
      <c r="A4" s="53"/>
      <c r="B4" s="45" t="s">
        <v>0</v>
      </c>
      <c r="C4" s="45" t="s">
        <v>1</v>
      </c>
      <c r="D4" s="45" t="s">
        <v>43</v>
      </c>
      <c r="E4" s="45" t="s">
        <v>106</v>
      </c>
      <c r="F4" s="45" t="s">
        <v>108</v>
      </c>
      <c r="G4" s="45" t="s">
        <v>112</v>
      </c>
      <c r="H4" s="45" t="s">
        <v>44</v>
      </c>
      <c r="I4" s="45" t="s">
        <v>19</v>
      </c>
      <c r="J4" s="59" t="s">
        <v>104</v>
      </c>
      <c r="K4" s="59"/>
      <c r="L4" s="59"/>
      <c r="M4" s="59"/>
      <c r="N4" s="59"/>
      <c r="O4" s="59"/>
      <c r="P4" s="45" t="s">
        <v>105</v>
      </c>
      <c r="Q4" s="45" t="s">
        <v>70</v>
      </c>
      <c r="R4" s="45" t="s">
        <v>2</v>
      </c>
      <c r="S4" s="59" t="s">
        <v>104</v>
      </c>
      <c r="T4" s="59"/>
      <c r="U4" s="45" t="s">
        <v>130</v>
      </c>
      <c r="V4" s="45" t="s">
        <v>66</v>
      </c>
      <c r="W4" s="45" t="s">
        <v>115</v>
      </c>
      <c r="X4" s="39"/>
      <c r="Y4" s="40"/>
      <c r="Z4" s="40"/>
      <c r="AA4" s="40"/>
    </row>
    <row r="5" spans="1:27" ht="18" customHeight="1">
      <c r="A5" s="53"/>
      <c r="B5" s="45"/>
      <c r="C5" s="45"/>
      <c r="D5" s="45"/>
      <c r="E5" s="45"/>
      <c r="F5" s="45"/>
      <c r="G5" s="45"/>
      <c r="H5" s="45"/>
      <c r="I5" s="45"/>
      <c r="J5" s="59"/>
      <c r="K5" s="59"/>
      <c r="L5" s="59"/>
      <c r="M5" s="59"/>
      <c r="N5" s="59"/>
      <c r="O5" s="59"/>
      <c r="P5" s="45"/>
      <c r="Q5" s="45"/>
      <c r="R5" s="45"/>
      <c r="S5" s="45" t="s">
        <v>113</v>
      </c>
      <c r="T5" s="45" t="s">
        <v>114</v>
      </c>
      <c r="U5" s="45"/>
      <c r="V5" s="45"/>
      <c r="W5" s="45"/>
      <c r="X5" s="39"/>
      <c r="Y5" s="40"/>
      <c r="Z5" s="40"/>
      <c r="AA5" s="40"/>
    </row>
    <row r="6" spans="1:27" ht="15" customHeight="1">
      <c r="A6" s="53"/>
      <c r="B6" s="45"/>
      <c r="C6" s="45"/>
      <c r="D6" s="45"/>
      <c r="E6" s="45"/>
      <c r="F6" s="45"/>
      <c r="G6" s="45"/>
      <c r="H6" s="45"/>
      <c r="I6" s="45"/>
      <c r="J6" s="45" t="s">
        <v>99</v>
      </c>
      <c r="K6" s="45" t="s">
        <v>100</v>
      </c>
      <c r="L6" s="51" t="s">
        <v>101</v>
      </c>
      <c r="M6" s="45" t="s">
        <v>102</v>
      </c>
      <c r="N6" s="51" t="s">
        <v>116</v>
      </c>
      <c r="O6" s="45" t="s">
        <v>103</v>
      </c>
      <c r="P6" s="45"/>
      <c r="Q6" s="45"/>
      <c r="R6" s="45"/>
      <c r="S6" s="45"/>
      <c r="T6" s="45"/>
      <c r="U6" s="45"/>
      <c r="V6" s="45"/>
      <c r="W6" s="45"/>
      <c r="X6" s="39"/>
      <c r="Y6" s="40"/>
      <c r="Z6" s="40"/>
      <c r="AA6" s="40"/>
    </row>
    <row r="7" spans="1:27" ht="24.75" customHeight="1">
      <c r="A7" s="53"/>
      <c r="B7" s="45"/>
      <c r="C7" s="45"/>
      <c r="D7" s="45"/>
      <c r="E7" s="45"/>
      <c r="F7" s="45"/>
      <c r="G7" s="45"/>
      <c r="H7" s="45"/>
      <c r="I7" s="45"/>
      <c r="J7" s="45"/>
      <c r="K7" s="45"/>
      <c r="L7" s="52"/>
      <c r="M7" s="45"/>
      <c r="N7" s="52"/>
      <c r="O7" s="45"/>
      <c r="P7" s="45"/>
      <c r="Q7" s="45"/>
      <c r="R7" s="45"/>
      <c r="S7" s="45"/>
      <c r="T7" s="45"/>
      <c r="U7" s="45"/>
      <c r="V7" s="45"/>
      <c r="W7" s="45"/>
      <c r="X7" s="39"/>
      <c r="Y7" s="40"/>
      <c r="Z7" s="40"/>
      <c r="AA7" s="40"/>
    </row>
    <row r="8" spans="1:27" ht="66" customHeight="1">
      <c r="A8" s="53"/>
      <c r="B8" s="55" t="s">
        <v>88</v>
      </c>
      <c r="C8" s="3" t="s">
        <v>21</v>
      </c>
      <c r="D8" s="2" t="s">
        <v>22</v>
      </c>
      <c r="E8" s="2" t="s">
        <v>69</v>
      </c>
      <c r="F8" s="34" t="s">
        <v>109</v>
      </c>
      <c r="G8" s="34" t="s">
        <v>107</v>
      </c>
      <c r="H8" s="3" t="s">
        <v>20</v>
      </c>
      <c r="I8" s="4" t="s">
        <v>53</v>
      </c>
      <c r="J8" s="19">
        <v>0</v>
      </c>
      <c r="K8" s="19">
        <f>(2/78)*100</f>
        <v>2.5641025641025639</v>
      </c>
      <c r="L8" s="19">
        <f>(2/78)*100</f>
        <v>2.5641025641025639</v>
      </c>
      <c r="M8" s="19">
        <v>0</v>
      </c>
      <c r="N8" s="19">
        <v>0</v>
      </c>
      <c r="O8" s="19">
        <v>0</v>
      </c>
      <c r="P8" s="19">
        <f>(4/78)*100</f>
        <v>5.1282051282051277</v>
      </c>
      <c r="Q8" s="19" t="s">
        <v>71</v>
      </c>
      <c r="R8" s="4" t="s">
        <v>25</v>
      </c>
      <c r="S8" s="19">
        <v>0</v>
      </c>
      <c r="T8" s="19">
        <v>0</v>
      </c>
      <c r="U8" s="26">
        <f>(0/78)*100</f>
        <v>0</v>
      </c>
      <c r="V8" s="16" t="s">
        <v>83</v>
      </c>
      <c r="W8" s="36" t="s">
        <v>122</v>
      </c>
      <c r="X8" s="39"/>
      <c r="Y8" s="40"/>
      <c r="Z8" s="40"/>
      <c r="AA8" s="40"/>
    </row>
    <row r="9" spans="1:27" ht="77.25" customHeight="1">
      <c r="A9" s="53"/>
      <c r="B9" s="55"/>
      <c r="C9" s="31" t="s">
        <v>89</v>
      </c>
      <c r="D9" s="2" t="s">
        <v>90</v>
      </c>
      <c r="E9" s="2" t="s">
        <v>91</v>
      </c>
      <c r="F9" s="34" t="s">
        <v>109</v>
      </c>
      <c r="G9" s="34" t="s">
        <v>107</v>
      </c>
      <c r="H9" s="3" t="s">
        <v>20</v>
      </c>
      <c r="I9" s="4" t="s">
        <v>53</v>
      </c>
      <c r="J9" s="19">
        <v>0</v>
      </c>
      <c r="K9" s="19">
        <f>(1*240000)/(78*8*6*25)</f>
        <v>2.5641025641025643</v>
      </c>
      <c r="L9" s="19">
        <f>(9*240000)/(78*8*6*25)</f>
        <v>23.076923076923077</v>
      </c>
      <c r="M9" s="19">
        <v>0</v>
      </c>
      <c r="N9" s="19">
        <v>0</v>
      </c>
      <c r="O9" s="19">
        <v>0</v>
      </c>
      <c r="P9" s="19">
        <f>(10*240000)/(78*8*6*25)</f>
        <v>25.641025641025642</v>
      </c>
      <c r="Q9" s="19" t="s">
        <v>72</v>
      </c>
      <c r="R9" s="4" t="s">
        <v>25</v>
      </c>
      <c r="S9" s="19">
        <f>(2*240000)/(78*8*6*6)</f>
        <v>21.367521367521366</v>
      </c>
      <c r="T9" s="19">
        <v>0</v>
      </c>
      <c r="U9" s="26">
        <f>(2*240000)/(78*8*6*6)</f>
        <v>21.367521367521366</v>
      </c>
      <c r="V9" s="18" t="s">
        <v>83</v>
      </c>
      <c r="W9" s="31" t="s">
        <v>98</v>
      </c>
      <c r="X9" s="39"/>
      <c r="Y9" s="40"/>
      <c r="Z9" s="40"/>
      <c r="AA9" s="40"/>
    </row>
    <row r="10" spans="1:27" ht="92.25" customHeight="1">
      <c r="A10" s="53"/>
      <c r="B10" s="55"/>
      <c r="C10" s="31" t="s">
        <v>92</v>
      </c>
      <c r="D10" s="5" t="s">
        <v>68</v>
      </c>
      <c r="E10" s="5" t="s">
        <v>93</v>
      </c>
      <c r="F10" s="34" t="s">
        <v>109</v>
      </c>
      <c r="G10" s="34" t="s">
        <v>107</v>
      </c>
      <c r="H10" s="3" t="s">
        <v>20</v>
      </c>
      <c r="I10" s="4" t="s">
        <v>53</v>
      </c>
      <c r="J10" s="19">
        <v>0</v>
      </c>
      <c r="K10" s="19">
        <f>(1*240000)/(78*8*6*25)</f>
        <v>2.5641025641025643</v>
      </c>
      <c r="L10" s="19">
        <f>(1*240000)/(78*8*6*25)</f>
        <v>2.5641025641025643</v>
      </c>
      <c r="M10" s="19">
        <v>0</v>
      </c>
      <c r="N10" s="19">
        <v>0</v>
      </c>
      <c r="O10" s="19">
        <v>0</v>
      </c>
      <c r="P10" s="21">
        <f>(2*240000)/(78*8*6*25)</f>
        <v>5.1282051282051286</v>
      </c>
      <c r="Q10" s="20" t="s">
        <v>71</v>
      </c>
      <c r="R10" s="4" t="s">
        <v>25</v>
      </c>
      <c r="S10" s="19">
        <v>0</v>
      </c>
      <c r="T10" s="19">
        <v>0</v>
      </c>
      <c r="U10" s="27">
        <f>(0*240000)/(78*8*6*6)</f>
        <v>0</v>
      </c>
      <c r="V10" s="18" t="s">
        <v>83</v>
      </c>
      <c r="W10" s="36" t="s">
        <v>121</v>
      </c>
      <c r="X10" s="39"/>
      <c r="Y10" s="40"/>
      <c r="Z10" s="40"/>
      <c r="AA10" s="40"/>
    </row>
    <row r="11" spans="1:27" ht="75.75" customHeight="1">
      <c r="A11" s="53"/>
      <c r="B11" s="55"/>
      <c r="C11" s="16" t="s">
        <v>65</v>
      </c>
      <c r="D11" s="5" t="s">
        <v>3</v>
      </c>
      <c r="E11" s="5" t="s">
        <v>77</v>
      </c>
      <c r="F11" s="34" t="s">
        <v>109</v>
      </c>
      <c r="G11" s="34" t="s">
        <v>107</v>
      </c>
      <c r="H11" s="3" t="s">
        <v>20</v>
      </c>
      <c r="I11" s="4" t="s">
        <v>53</v>
      </c>
      <c r="J11" s="19">
        <v>0</v>
      </c>
      <c r="K11" s="22">
        <f>(2.56*2.56)/(1000)</f>
        <v>6.5536000000000006E-3</v>
      </c>
      <c r="L11" s="37">
        <f>(L9*L10)/1000</f>
        <v>5.9171597633136105E-2</v>
      </c>
      <c r="M11" s="19">
        <v>0</v>
      </c>
      <c r="N11" s="19">
        <v>0</v>
      </c>
      <c r="O11" s="19">
        <v>0</v>
      </c>
      <c r="P11" s="19">
        <f>(P9*P10)/1000</f>
        <v>0.1314924391847469</v>
      </c>
      <c r="Q11" s="22" t="s">
        <v>73</v>
      </c>
      <c r="R11" s="4" t="s">
        <v>25</v>
      </c>
      <c r="S11" s="19">
        <v>0</v>
      </c>
      <c r="T11" s="19">
        <v>0</v>
      </c>
      <c r="U11" s="28">
        <v>0</v>
      </c>
      <c r="V11" s="18" t="s">
        <v>83</v>
      </c>
      <c r="W11" s="36" t="s">
        <v>120</v>
      </c>
      <c r="X11" s="39"/>
      <c r="Y11" s="40"/>
      <c r="Z11" s="40"/>
      <c r="AA11" s="40"/>
    </row>
    <row r="12" spans="1:27" ht="87" customHeight="1">
      <c r="A12" s="53"/>
      <c r="B12" s="55"/>
      <c r="C12" s="3" t="s">
        <v>4</v>
      </c>
      <c r="D12" s="5" t="s">
        <v>126</v>
      </c>
      <c r="E12" s="6" t="s">
        <v>94</v>
      </c>
      <c r="F12" s="34" t="s">
        <v>109</v>
      </c>
      <c r="G12" s="34" t="s">
        <v>107</v>
      </c>
      <c r="H12" s="3" t="s">
        <v>20</v>
      </c>
      <c r="I12" s="4" t="s">
        <v>53</v>
      </c>
      <c r="J12" s="19">
        <v>0</v>
      </c>
      <c r="K12" s="19">
        <f>(1/2)</f>
        <v>0.5</v>
      </c>
      <c r="L12" s="19">
        <f>(9/2)</f>
        <v>4.5</v>
      </c>
      <c r="M12" s="19">
        <v>0</v>
      </c>
      <c r="N12" s="19">
        <v>0</v>
      </c>
      <c r="O12" s="19">
        <v>0</v>
      </c>
      <c r="P12" s="20">
        <f>(10/2)</f>
        <v>5</v>
      </c>
      <c r="Q12" s="20" t="s">
        <v>95</v>
      </c>
      <c r="R12" s="4" t="s">
        <v>25</v>
      </c>
      <c r="S12" s="19">
        <f>(2/1)</f>
        <v>2</v>
      </c>
      <c r="T12" s="19">
        <v>0</v>
      </c>
      <c r="U12" s="16">
        <v>0</v>
      </c>
      <c r="V12" s="18" t="s">
        <v>83</v>
      </c>
      <c r="W12" s="36" t="s">
        <v>127</v>
      </c>
      <c r="X12" s="39"/>
      <c r="Y12" s="40"/>
      <c r="Z12" s="40"/>
      <c r="AA12" s="40"/>
    </row>
    <row r="13" spans="1:27" ht="93.75" customHeight="1">
      <c r="A13" s="53"/>
      <c r="B13" s="55"/>
      <c r="C13" s="54" t="s">
        <v>57</v>
      </c>
      <c r="D13" s="17" t="s">
        <v>75</v>
      </c>
      <c r="E13" s="6" t="s">
        <v>142</v>
      </c>
      <c r="F13" s="34" t="s">
        <v>109</v>
      </c>
      <c r="G13" s="34" t="s">
        <v>107</v>
      </c>
      <c r="H13" s="13" t="s">
        <v>20</v>
      </c>
      <c r="I13" s="4" t="s">
        <v>53</v>
      </c>
      <c r="J13" s="19">
        <v>0</v>
      </c>
      <c r="K13" s="19">
        <v>0</v>
      </c>
      <c r="L13" s="19">
        <v>0</v>
      </c>
      <c r="M13" s="19">
        <v>0</v>
      </c>
      <c r="N13" s="19">
        <v>0</v>
      </c>
      <c r="O13" s="19">
        <v>0</v>
      </c>
      <c r="P13" s="23">
        <v>0</v>
      </c>
      <c r="Q13" s="23" t="s">
        <v>74</v>
      </c>
      <c r="R13" s="4" t="s">
        <v>25</v>
      </c>
      <c r="S13" s="19">
        <v>0</v>
      </c>
      <c r="T13" s="19">
        <f>(1/78)*100</f>
        <v>1.2820512820512819</v>
      </c>
      <c r="U13" s="19">
        <f>(1/78)*100</f>
        <v>1.2820512820512819</v>
      </c>
      <c r="V13" s="18" t="s">
        <v>83</v>
      </c>
      <c r="W13" s="38" t="s">
        <v>123</v>
      </c>
      <c r="X13" s="39"/>
      <c r="Y13" s="40"/>
      <c r="Z13" s="40"/>
      <c r="AA13" s="40"/>
    </row>
    <row r="14" spans="1:27" ht="104.25" customHeight="1">
      <c r="A14" s="53"/>
      <c r="B14" s="55"/>
      <c r="C14" s="55"/>
      <c r="D14" s="17" t="s">
        <v>76</v>
      </c>
      <c r="E14" s="6" t="s">
        <v>58</v>
      </c>
      <c r="F14" s="34" t="s">
        <v>109</v>
      </c>
      <c r="G14" s="34" t="s">
        <v>107</v>
      </c>
      <c r="H14" s="13" t="s">
        <v>20</v>
      </c>
      <c r="I14" s="4" t="s">
        <v>53</v>
      </c>
      <c r="J14" s="19">
        <f>(10/78)*100</f>
        <v>12.820512820512819</v>
      </c>
      <c r="K14" s="19">
        <f>(10/78)*100</f>
        <v>12.820512820512819</v>
      </c>
      <c r="L14" s="19">
        <f>(4/78)*100</f>
        <v>5.1282051282051277</v>
      </c>
      <c r="M14" s="19">
        <f>(7/78)*100</f>
        <v>8.9743589743589745</v>
      </c>
      <c r="N14" s="19">
        <f>(5/78)*100</f>
        <v>6.4102564102564097</v>
      </c>
      <c r="O14" s="19">
        <f>(5/78)*100</f>
        <v>6.4102564102564097</v>
      </c>
      <c r="P14" s="24">
        <f>(41/78)*100</f>
        <v>52.564102564102569</v>
      </c>
      <c r="Q14" s="24" t="s">
        <v>74</v>
      </c>
      <c r="R14" s="4" t="s">
        <v>25</v>
      </c>
      <c r="S14" s="19">
        <f>(6/78)*100</f>
        <v>7.6923076923076925</v>
      </c>
      <c r="T14" s="19">
        <f>(8/78)*100</f>
        <v>10.256410256410255</v>
      </c>
      <c r="U14" s="29">
        <f>(8/78)*100</f>
        <v>10.256410256410255</v>
      </c>
      <c r="V14" s="18" t="s">
        <v>83</v>
      </c>
      <c r="W14" s="38" t="s">
        <v>118</v>
      </c>
      <c r="X14" s="39"/>
      <c r="Y14" s="40"/>
      <c r="Z14" s="40"/>
      <c r="AA14" s="40"/>
    </row>
    <row r="15" spans="1:27" ht="60.75" customHeight="1">
      <c r="A15" s="53"/>
      <c r="B15" s="55"/>
      <c r="C15" s="55"/>
      <c r="D15" s="17" t="s">
        <v>59</v>
      </c>
      <c r="E15" s="6" t="s">
        <v>78</v>
      </c>
      <c r="F15" s="34" t="s">
        <v>109</v>
      </c>
      <c r="G15" s="34" t="s">
        <v>107</v>
      </c>
      <c r="H15" s="13" t="s">
        <v>20</v>
      </c>
      <c r="I15" s="4" t="s">
        <v>53</v>
      </c>
      <c r="J15" s="19">
        <v>0</v>
      </c>
      <c r="K15" s="19">
        <f>(2/78)*100</f>
        <v>2.5641025641025639</v>
      </c>
      <c r="L15" s="19">
        <f>(2/78)*100</f>
        <v>2.5641025641025639</v>
      </c>
      <c r="M15" s="19">
        <v>0</v>
      </c>
      <c r="N15" s="19">
        <v>0</v>
      </c>
      <c r="O15" s="19">
        <v>0</v>
      </c>
      <c r="P15" s="23">
        <f>(4/78)</f>
        <v>5.128205128205128E-2</v>
      </c>
      <c r="Q15" s="23" t="s">
        <v>74</v>
      </c>
      <c r="R15" s="4" t="s">
        <v>25</v>
      </c>
      <c r="S15" s="19">
        <v>0</v>
      </c>
      <c r="T15" s="19">
        <v>0</v>
      </c>
      <c r="U15" s="11">
        <f>(0/78)*100</f>
        <v>0</v>
      </c>
      <c r="V15" s="18" t="s">
        <v>83</v>
      </c>
      <c r="W15" s="36" t="s">
        <v>124</v>
      </c>
      <c r="X15" s="39"/>
      <c r="Y15" s="40"/>
      <c r="Z15" s="40"/>
      <c r="AA15" s="40"/>
    </row>
    <row r="16" spans="1:27" ht="60.75" customHeight="1">
      <c r="A16" s="53"/>
      <c r="B16" s="55"/>
      <c r="C16" s="56"/>
      <c r="D16" s="17" t="s">
        <v>60</v>
      </c>
      <c r="E16" s="6">
        <v>0</v>
      </c>
      <c r="F16" s="34" t="s">
        <v>109</v>
      </c>
      <c r="G16" s="34" t="s">
        <v>107</v>
      </c>
      <c r="H16" s="13" t="s">
        <v>20</v>
      </c>
      <c r="I16" s="4" t="s">
        <v>53</v>
      </c>
      <c r="J16" s="19">
        <v>0</v>
      </c>
      <c r="K16" s="19">
        <v>0</v>
      </c>
      <c r="L16" s="19">
        <v>0</v>
      </c>
      <c r="M16" s="19">
        <v>0</v>
      </c>
      <c r="N16" s="19">
        <v>0</v>
      </c>
      <c r="O16" s="19">
        <v>0</v>
      </c>
      <c r="P16" s="23">
        <v>0</v>
      </c>
      <c r="Q16" s="23" t="s">
        <v>74</v>
      </c>
      <c r="R16" s="4" t="s">
        <v>25</v>
      </c>
      <c r="S16" s="19">
        <v>0</v>
      </c>
      <c r="T16" s="19">
        <v>0</v>
      </c>
      <c r="U16" s="11">
        <f>(0/78)*100</f>
        <v>0</v>
      </c>
      <c r="V16" s="18" t="s">
        <v>83</v>
      </c>
      <c r="W16" s="36" t="s">
        <v>119</v>
      </c>
      <c r="X16" s="39"/>
      <c r="Y16" s="40"/>
      <c r="Z16" s="40"/>
      <c r="AA16" s="40"/>
    </row>
    <row r="17" spans="1:27" ht="60.75" customHeight="1">
      <c r="A17" s="53"/>
      <c r="B17" s="55"/>
      <c r="C17" s="58" t="s">
        <v>61</v>
      </c>
      <c r="D17" s="17" t="s">
        <v>62</v>
      </c>
      <c r="E17" s="6" t="s">
        <v>96</v>
      </c>
      <c r="F17" s="34" t="s">
        <v>109</v>
      </c>
      <c r="G17" s="34" t="s">
        <v>107</v>
      </c>
      <c r="H17" s="13" t="s">
        <v>20</v>
      </c>
      <c r="I17" s="4" t="s">
        <v>53</v>
      </c>
      <c r="J17" s="19">
        <v>28</v>
      </c>
      <c r="K17" s="19">
        <v>21</v>
      </c>
      <c r="L17" s="19">
        <v>19</v>
      </c>
      <c r="M17" s="19">
        <v>19</v>
      </c>
      <c r="N17" s="19">
        <v>12</v>
      </c>
      <c r="O17" s="19">
        <v>8</v>
      </c>
      <c r="P17" s="21">
        <v>107</v>
      </c>
      <c r="Q17" s="21" t="s">
        <v>79</v>
      </c>
      <c r="R17" s="4" t="s">
        <v>25</v>
      </c>
      <c r="S17" s="19">
        <v>16</v>
      </c>
      <c r="T17" s="19">
        <v>5</v>
      </c>
      <c r="U17" s="11">
        <v>21</v>
      </c>
      <c r="V17" s="18" t="s">
        <v>84</v>
      </c>
      <c r="W17" s="36" t="s">
        <v>125</v>
      </c>
      <c r="X17" s="39"/>
      <c r="Y17" s="40"/>
      <c r="Z17" s="40"/>
      <c r="AA17" s="40"/>
    </row>
    <row r="18" spans="1:27" ht="60.75" customHeight="1">
      <c r="A18" s="53"/>
      <c r="B18" s="55"/>
      <c r="C18" s="58"/>
      <c r="D18" s="17" t="s">
        <v>63</v>
      </c>
      <c r="E18" s="6" t="s">
        <v>97</v>
      </c>
      <c r="F18" s="34" t="s">
        <v>109</v>
      </c>
      <c r="G18" s="34" t="s">
        <v>107</v>
      </c>
      <c r="H18" s="13" t="s">
        <v>20</v>
      </c>
      <c r="I18" s="4" t="s">
        <v>53</v>
      </c>
      <c r="J18" s="19">
        <v>0</v>
      </c>
      <c r="K18" s="19">
        <v>0</v>
      </c>
      <c r="L18" s="19">
        <v>0</v>
      </c>
      <c r="M18" s="19">
        <v>0</v>
      </c>
      <c r="N18" s="19">
        <v>0</v>
      </c>
      <c r="O18" s="19">
        <v>0</v>
      </c>
      <c r="P18" s="21">
        <v>0</v>
      </c>
      <c r="Q18" s="21" t="s">
        <v>79</v>
      </c>
      <c r="R18" s="4" t="s">
        <v>25</v>
      </c>
      <c r="S18" s="19">
        <v>2</v>
      </c>
      <c r="T18" s="19">
        <v>0</v>
      </c>
      <c r="U18" s="11">
        <v>5</v>
      </c>
      <c r="V18" s="18" t="s">
        <v>83</v>
      </c>
      <c r="W18" s="38" t="s">
        <v>128</v>
      </c>
      <c r="X18" s="39"/>
      <c r="Y18" s="40"/>
      <c r="Z18" s="40"/>
      <c r="AA18" s="40"/>
    </row>
    <row r="19" spans="1:27" ht="60.75" customHeight="1">
      <c r="A19" s="53"/>
      <c r="B19" s="56"/>
      <c r="C19" s="58"/>
      <c r="D19" s="17" t="s">
        <v>64</v>
      </c>
      <c r="E19" s="6" t="s">
        <v>97</v>
      </c>
      <c r="F19" s="34" t="s">
        <v>109</v>
      </c>
      <c r="G19" s="34" t="s">
        <v>107</v>
      </c>
      <c r="H19" s="13" t="s">
        <v>20</v>
      </c>
      <c r="I19" s="4" t="s">
        <v>53</v>
      </c>
      <c r="J19" s="19">
        <v>0</v>
      </c>
      <c r="K19" s="19">
        <v>1</v>
      </c>
      <c r="L19" s="19">
        <v>9</v>
      </c>
      <c r="M19" s="19">
        <v>0</v>
      </c>
      <c r="N19" s="19">
        <v>0</v>
      </c>
      <c r="O19" s="19">
        <v>0</v>
      </c>
      <c r="P19" s="21">
        <v>10</v>
      </c>
      <c r="Q19" s="21" t="s">
        <v>79</v>
      </c>
      <c r="R19" s="4" t="s">
        <v>25</v>
      </c>
      <c r="S19" s="19">
        <v>0</v>
      </c>
      <c r="T19" s="19">
        <v>0</v>
      </c>
      <c r="U19" s="11">
        <v>0</v>
      </c>
      <c r="V19" s="18" t="s">
        <v>83</v>
      </c>
      <c r="W19" s="36" t="s">
        <v>129</v>
      </c>
      <c r="X19" s="39"/>
      <c r="Y19" s="40"/>
      <c r="Z19" s="40"/>
      <c r="AA19" s="40"/>
    </row>
    <row r="20" spans="1:27" ht="81" customHeight="1">
      <c r="A20" s="53"/>
      <c r="B20" s="7" t="s">
        <v>48</v>
      </c>
      <c r="C20" s="9" t="s">
        <v>49</v>
      </c>
      <c r="D20" s="8" t="s">
        <v>47</v>
      </c>
      <c r="E20" s="10" t="s">
        <v>132</v>
      </c>
      <c r="F20" s="34" t="s">
        <v>110</v>
      </c>
      <c r="G20" s="34" t="s">
        <v>107</v>
      </c>
      <c r="H20" s="12" t="s">
        <v>50</v>
      </c>
      <c r="I20" s="11" t="s">
        <v>54</v>
      </c>
      <c r="J20" s="29" t="s">
        <v>117</v>
      </c>
      <c r="K20" s="29" t="s">
        <v>117</v>
      </c>
      <c r="L20" s="29">
        <f>(31/194)*100</f>
        <v>15.979381443298967</v>
      </c>
      <c r="M20" s="29" t="s">
        <v>117</v>
      </c>
      <c r="N20" s="29" t="s">
        <v>117</v>
      </c>
      <c r="O20" s="19">
        <f>(78/194)*100</f>
        <v>40.206185567010309</v>
      </c>
      <c r="P20" s="19">
        <f>(78/194)*100</f>
        <v>40.206185567010309</v>
      </c>
      <c r="Q20" s="19" t="s">
        <v>74</v>
      </c>
      <c r="R20" s="11" t="s">
        <v>24</v>
      </c>
      <c r="S20" s="29">
        <f>(105/194)*100</f>
        <v>54.123711340206185</v>
      </c>
      <c r="T20" s="29">
        <f>(125/194)*100</f>
        <v>64.432989690721655</v>
      </c>
      <c r="U20" s="30">
        <f>(143/194)*100</f>
        <v>73.711340206185568</v>
      </c>
      <c r="V20" s="11" t="s">
        <v>84</v>
      </c>
      <c r="W20" s="12" t="s">
        <v>131</v>
      </c>
      <c r="X20" s="39"/>
      <c r="Y20" s="40"/>
      <c r="Z20" s="40"/>
      <c r="AA20" s="40"/>
    </row>
    <row r="21" spans="1:27" ht="56.25">
      <c r="A21" s="53"/>
      <c r="B21" s="57" t="s">
        <v>86</v>
      </c>
      <c r="C21" s="1" t="s">
        <v>5</v>
      </c>
      <c r="D21" s="5" t="s">
        <v>6</v>
      </c>
      <c r="E21" s="5" t="s">
        <v>23</v>
      </c>
      <c r="F21" s="34" t="s">
        <v>110</v>
      </c>
      <c r="G21" s="34" t="s">
        <v>107</v>
      </c>
      <c r="H21" s="3" t="s">
        <v>30</v>
      </c>
      <c r="I21" s="11" t="s">
        <v>54</v>
      </c>
      <c r="J21" s="29" t="s">
        <v>117</v>
      </c>
      <c r="K21" s="29" t="s">
        <v>117</v>
      </c>
      <c r="L21" s="29">
        <f>(6/23)*100</f>
        <v>26.086956521739129</v>
      </c>
      <c r="M21" s="29" t="s">
        <v>117</v>
      </c>
      <c r="N21" s="29" t="s">
        <v>117</v>
      </c>
      <c r="O21" s="30">
        <f>(11/23)*100</f>
        <v>47.826086956521742</v>
      </c>
      <c r="P21" s="30">
        <f>(11/23)*100</f>
        <v>47.826086956521742</v>
      </c>
      <c r="Q21" s="19" t="s">
        <v>74</v>
      </c>
      <c r="R21" s="4" t="s">
        <v>24</v>
      </c>
      <c r="S21" s="19">
        <f>(15/23)*100</f>
        <v>65.217391304347828</v>
      </c>
      <c r="T21" s="19">
        <f>(19/23)*100</f>
        <v>82.608695652173907</v>
      </c>
      <c r="U21" s="27">
        <f>(19/23)*100</f>
        <v>82.608695652173907</v>
      </c>
      <c r="V21" s="18" t="s">
        <v>83</v>
      </c>
      <c r="W21" s="36" t="s">
        <v>134</v>
      </c>
      <c r="X21" s="39"/>
      <c r="Y21" s="40"/>
      <c r="Z21" s="40"/>
      <c r="AA21" s="40"/>
    </row>
    <row r="22" spans="1:27" ht="80.25" customHeight="1">
      <c r="A22" s="53"/>
      <c r="B22" s="57"/>
      <c r="C22" s="1" t="s">
        <v>26</v>
      </c>
      <c r="D22" s="5" t="s">
        <v>27</v>
      </c>
      <c r="E22" s="5" t="s">
        <v>81</v>
      </c>
      <c r="F22" s="34" t="s">
        <v>110</v>
      </c>
      <c r="G22" s="34" t="s">
        <v>107</v>
      </c>
      <c r="H22" s="3" t="s">
        <v>28</v>
      </c>
      <c r="I22" s="11" t="s">
        <v>54</v>
      </c>
      <c r="J22" s="29" t="s">
        <v>117</v>
      </c>
      <c r="K22" s="29" t="s">
        <v>117</v>
      </c>
      <c r="L22" s="29">
        <f>(7/31)*100</f>
        <v>22.58064516129032</v>
      </c>
      <c r="M22" s="29" t="s">
        <v>117</v>
      </c>
      <c r="N22" s="29" t="s">
        <v>117</v>
      </c>
      <c r="O22" s="26">
        <f>(10/31)*100</f>
        <v>32.258064516129032</v>
      </c>
      <c r="P22" s="26">
        <f>(10/31)*100</f>
        <v>32.258064516129032</v>
      </c>
      <c r="Q22" s="32" t="s">
        <v>74</v>
      </c>
      <c r="R22" s="33" t="s">
        <v>24</v>
      </c>
      <c r="S22" s="32">
        <f>(23/31)*100</f>
        <v>74.193548387096769</v>
      </c>
      <c r="T22" s="32">
        <f>(23/31)*100</f>
        <v>74.193548387096769</v>
      </c>
      <c r="U22" s="27">
        <f>(23/31)*100</f>
        <v>74.193548387096769</v>
      </c>
      <c r="V22" s="18" t="s">
        <v>83</v>
      </c>
      <c r="W22" s="36" t="s">
        <v>133</v>
      </c>
      <c r="X22" s="39"/>
      <c r="Y22" s="40"/>
      <c r="Z22" s="40"/>
      <c r="AA22" s="40"/>
    </row>
    <row r="23" spans="1:27" ht="117" customHeight="1">
      <c r="A23" s="53"/>
      <c r="B23" s="57"/>
      <c r="C23" s="1" t="s">
        <v>29</v>
      </c>
      <c r="D23" s="5" t="s">
        <v>32</v>
      </c>
      <c r="E23" s="8" t="s">
        <v>80</v>
      </c>
      <c r="F23" s="34" t="s">
        <v>110</v>
      </c>
      <c r="G23" s="34" t="s">
        <v>107</v>
      </c>
      <c r="H23" s="3" t="s">
        <v>31</v>
      </c>
      <c r="I23" s="11" t="s">
        <v>54</v>
      </c>
      <c r="J23" s="29" t="s">
        <v>117</v>
      </c>
      <c r="K23" s="29" t="s">
        <v>117</v>
      </c>
      <c r="L23" s="29">
        <f>(8/78)*100</f>
        <v>10.256410256410255</v>
      </c>
      <c r="M23" s="29" t="s">
        <v>117</v>
      </c>
      <c r="N23" s="29" t="s">
        <v>117</v>
      </c>
      <c r="O23" s="21">
        <f>(21/78)*100</f>
        <v>26.923076923076923</v>
      </c>
      <c r="P23" s="21">
        <f>(21/78)*100</f>
        <v>26.923076923076923</v>
      </c>
      <c r="Q23" s="21" t="s">
        <v>74</v>
      </c>
      <c r="R23" s="4" t="s">
        <v>24</v>
      </c>
      <c r="S23" s="19">
        <f>(34/78)*100</f>
        <v>43.589743589743591</v>
      </c>
      <c r="T23" s="19">
        <f>(41/78)*100</f>
        <v>52.564102564102569</v>
      </c>
      <c r="U23" s="20">
        <f>(41/78)*100</f>
        <v>52.564102564102569</v>
      </c>
      <c r="V23" s="18" t="s">
        <v>83</v>
      </c>
      <c r="W23" s="36" t="s">
        <v>135</v>
      </c>
      <c r="X23" s="39"/>
      <c r="Y23" s="40"/>
      <c r="Z23" s="40"/>
      <c r="AA23" s="40"/>
    </row>
    <row r="24" spans="1:27" ht="143.25" customHeight="1">
      <c r="A24" s="53"/>
      <c r="B24" s="57"/>
      <c r="C24" s="1" t="s">
        <v>33</v>
      </c>
      <c r="D24" s="5" t="s">
        <v>7</v>
      </c>
      <c r="E24" s="5" t="s">
        <v>85</v>
      </c>
      <c r="F24" s="46" t="s">
        <v>107</v>
      </c>
      <c r="G24" s="47"/>
      <c r="H24" s="3" t="s">
        <v>34</v>
      </c>
      <c r="I24" s="11" t="s">
        <v>54</v>
      </c>
      <c r="J24" s="29" t="s">
        <v>117</v>
      </c>
      <c r="K24" s="29" t="s">
        <v>117</v>
      </c>
      <c r="L24" s="29" t="s">
        <v>117</v>
      </c>
      <c r="M24" s="29" t="s">
        <v>117</v>
      </c>
      <c r="N24" s="29" t="s">
        <v>117</v>
      </c>
      <c r="O24" s="29" t="s">
        <v>117</v>
      </c>
      <c r="P24" s="30">
        <f>(0/15)</f>
        <v>0</v>
      </c>
      <c r="Q24" s="19" t="s">
        <v>74</v>
      </c>
      <c r="R24" s="4" t="s">
        <v>24</v>
      </c>
      <c r="S24" s="19" t="s">
        <v>117</v>
      </c>
      <c r="T24" s="19" t="s">
        <v>117</v>
      </c>
      <c r="U24" s="28">
        <f>(0/15)</f>
        <v>0</v>
      </c>
      <c r="V24" s="38" t="s">
        <v>84</v>
      </c>
      <c r="W24" s="28" t="s">
        <v>143</v>
      </c>
      <c r="X24" s="39"/>
      <c r="Y24" s="40"/>
      <c r="Z24" s="40"/>
      <c r="AA24" s="40"/>
    </row>
    <row r="25" spans="1:27" ht="94.5" customHeight="1">
      <c r="A25" s="53"/>
      <c r="B25" s="25" t="s">
        <v>87</v>
      </c>
      <c r="C25" s="1" t="s">
        <v>8</v>
      </c>
      <c r="D25" s="5" t="s">
        <v>9</v>
      </c>
      <c r="E25" s="5" t="s">
        <v>10</v>
      </c>
      <c r="F25" s="34" t="s">
        <v>110</v>
      </c>
      <c r="G25" s="34" t="s">
        <v>107</v>
      </c>
      <c r="H25" s="15"/>
      <c r="I25" s="3" t="s">
        <v>54</v>
      </c>
      <c r="J25" s="19" t="s">
        <v>117</v>
      </c>
      <c r="K25" s="19" t="s">
        <v>117</v>
      </c>
      <c r="L25" s="19">
        <f>(3/10)*100</f>
        <v>30</v>
      </c>
      <c r="M25" s="29" t="s">
        <v>117</v>
      </c>
      <c r="N25" s="29" t="s">
        <v>117</v>
      </c>
      <c r="O25" s="21">
        <f>(5/10)*100</f>
        <v>50</v>
      </c>
      <c r="P25" s="21">
        <f>(5/10)*100</f>
        <v>50</v>
      </c>
      <c r="Q25" s="21" t="s">
        <v>74</v>
      </c>
      <c r="R25" s="4" t="s">
        <v>25</v>
      </c>
      <c r="S25" s="19">
        <f>(8/10)*100</f>
        <v>80</v>
      </c>
      <c r="T25" s="19">
        <f>(10/10)*100</f>
        <v>100</v>
      </c>
      <c r="U25" s="16">
        <f>(10/10)*100</f>
        <v>100</v>
      </c>
      <c r="V25" s="18" t="s">
        <v>83</v>
      </c>
      <c r="W25" s="36" t="s">
        <v>136</v>
      </c>
      <c r="X25" s="39"/>
      <c r="Y25" s="40"/>
      <c r="Z25" s="40"/>
      <c r="AA25" s="40"/>
    </row>
    <row r="26" spans="1:27" ht="67.5">
      <c r="A26" s="53"/>
      <c r="B26" s="54" t="s">
        <v>55</v>
      </c>
      <c r="C26" s="2" t="s">
        <v>12</v>
      </c>
      <c r="D26" s="2" t="s">
        <v>13</v>
      </c>
      <c r="E26" s="5" t="s">
        <v>82</v>
      </c>
      <c r="F26" s="34" t="s">
        <v>111</v>
      </c>
      <c r="G26" s="34" t="s">
        <v>107</v>
      </c>
      <c r="H26" s="3" t="s">
        <v>36</v>
      </c>
      <c r="I26" s="3" t="s">
        <v>54</v>
      </c>
      <c r="J26" s="19" t="s">
        <v>117</v>
      </c>
      <c r="K26" s="19">
        <f>(1/6)*100</f>
        <v>16.666666666666664</v>
      </c>
      <c r="L26" s="19" t="s">
        <v>117</v>
      </c>
      <c r="M26" s="29" t="s">
        <v>117</v>
      </c>
      <c r="N26" s="19">
        <f>(2/6)*100</f>
        <v>33.333333333333329</v>
      </c>
      <c r="O26" s="29" t="s">
        <v>117</v>
      </c>
      <c r="P26" s="20">
        <f>(3/6)*100</f>
        <v>50</v>
      </c>
      <c r="Q26" s="20" t="s">
        <v>74</v>
      </c>
      <c r="R26" s="4" t="s">
        <v>35</v>
      </c>
      <c r="S26" s="19">
        <f>(4/6)*100</f>
        <v>66.666666666666657</v>
      </c>
      <c r="T26" s="19">
        <f>(5/6)*100</f>
        <v>83.333333333333343</v>
      </c>
      <c r="U26" s="20">
        <f>(5/6)*100</f>
        <v>83.333333333333343</v>
      </c>
      <c r="V26" s="18" t="s">
        <v>83</v>
      </c>
      <c r="W26" s="36" t="s">
        <v>137</v>
      </c>
      <c r="X26" s="39"/>
      <c r="Y26" s="40"/>
      <c r="Z26" s="40"/>
      <c r="AA26" s="40"/>
    </row>
    <row r="27" spans="1:27" ht="83.25" customHeight="1">
      <c r="A27" s="53"/>
      <c r="B27" s="55"/>
      <c r="C27" s="2" t="s">
        <v>40</v>
      </c>
      <c r="D27" s="2" t="s">
        <v>45</v>
      </c>
      <c r="E27" s="5" t="s">
        <v>51</v>
      </c>
      <c r="F27" s="34" t="s">
        <v>109</v>
      </c>
      <c r="G27" s="34" t="s">
        <v>107</v>
      </c>
      <c r="H27" s="3" t="s">
        <v>46</v>
      </c>
      <c r="I27" s="3" t="s">
        <v>54</v>
      </c>
      <c r="J27" s="19">
        <v>0</v>
      </c>
      <c r="K27" s="19">
        <f>(1/6)*100</f>
        <v>16.666666666666664</v>
      </c>
      <c r="L27" s="19">
        <f>(2/6)*100</f>
        <v>33.333333333333329</v>
      </c>
      <c r="M27" s="19">
        <f>(3/6)*100</f>
        <v>50</v>
      </c>
      <c r="N27" s="19">
        <f>(4/6)*100</f>
        <v>66.666666666666657</v>
      </c>
      <c r="O27" s="19">
        <f>(5/6)*100</f>
        <v>83.333333333333343</v>
      </c>
      <c r="P27" s="19">
        <f>(5/6)*100</f>
        <v>83.333333333333343</v>
      </c>
      <c r="Q27" s="19" t="s">
        <v>74</v>
      </c>
      <c r="R27" s="4" t="s">
        <v>35</v>
      </c>
      <c r="S27" s="19">
        <f>(5/6)*100</f>
        <v>83.333333333333343</v>
      </c>
      <c r="T27" s="19">
        <f>(6/6)*100</f>
        <v>100</v>
      </c>
      <c r="U27" s="16">
        <f>(6/6)*100</f>
        <v>100</v>
      </c>
      <c r="V27" s="18" t="s">
        <v>83</v>
      </c>
      <c r="W27" s="36" t="s">
        <v>138</v>
      </c>
      <c r="X27" s="39"/>
      <c r="Y27" s="40"/>
      <c r="Z27" s="40"/>
      <c r="AA27" s="40"/>
    </row>
    <row r="28" spans="1:27" ht="75" customHeight="1">
      <c r="A28" s="53"/>
      <c r="B28" s="55"/>
      <c r="C28" s="2" t="s">
        <v>41</v>
      </c>
      <c r="D28" s="2" t="s">
        <v>37</v>
      </c>
      <c r="E28" s="6">
        <v>1</v>
      </c>
      <c r="F28" s="34" t="s">
        <v>109</v>
      </c>
      <c r="G28" s="34" t="s">
        <v>107</v>
      </c>
      <c r="H28" s="3" t="s">
        <v>20</v>
      </c>
      <c r="I28" s="3" t="s">
        <v>54</v>
      </c>
      <c r="J28" s="19">
        <f>(5/25)*100</f>
        <v>20</v>
      </c>
      <c r="K28" s="19">
        <f>(14/25)*100</f>
        <v>56.000000000000007</v>
      </c>
      <c r="L28" s="19">
        <f>(16/25)*100</f>
        <v>64</v>
      </c>
      <c r="M28" s="19">
        <f>(19/25)*100</f>
        <v>76</v>
      </c>
      <c r="N28" s="19">
        <f>(22/25)*100</f>
        <v>88</v>
      </c>
      <c r="O28" s="19">
        <f>(25/25)*100</f>
        <v>100</v>
      </c>
      <c r="P28" s="21">
        <f>(25/25)*100</f>
        <v>100</v>
      </c>
      <c r="Q28" s="19" t="s">
        <v>74</v>
      </c>
      <c r="R28" s="4" t="s">
        <v>35</v>
      </c>
      <c r="S28" s="19">
        <f>(25/25)*100</f>
        <v>100</v>
      </c>
      <c r="T28" s="19">
        <f>(25/25)*100</f>
        <v>100</v>
      </c>
      <c r="U28" s="16">
        <f>(25/25)*100</f>
        <v>100</v>
      </c>
      <c r="V28" s="18" t="s">
        <v>83</v>
      </c>
      <c r="W28" s="36" t="s">
        <v>139</v>
      </c>
      <c r="X28" s="39"/>
      <c r="Y28" s="40"/>
      <c r="Z28" s="40"/>
      <c r="AA28" s="40"/>
    </row>
    <row r="29" spans="1:27" ht="78.75" customHeight="1">
      <c r="A29" s="53"/>
      <c r="B29" s="55"/>
      <c r="C29" s="2" t="s">
        <v>38</v>
      </c>
      <c r="D29" s="8" t="s">
        <v>39</v>
      </c>
      <c r="E29" s="5" t="s">
        <v>11</v>
      </c>
      <c r="F29" s="34" t="s">
        <v>110</v>
      </c>
      <c r="G29" s="34" t="s">
        <v>107</v>
      </c>
      <c r="H29" s="3" t="s">
        <v>20</v>
      </c>
      <c r="I29" s="4" t="s">
        <v>54</v>
      </c>
      <c r="J29" s="19" t="s">
        <v>117</v>
      </c>
      <c r="K29" s="19" t="s">
        <v>117</v>
      </c>
      <c r="L29" s="19">
        <f>(1/11)*100</f>
        <v>9.0909090909090917</v>
      </c>
      <c r="M29" s="19" t="s">
        <v>117</v>
      </c>
      <c r="N29" s="19" t="s">
        <v>117</v>
      </c>
      <c r="O29" s="19">
        <f>(4/11)*100</f>
        <v>36.363636363636367</v>
      </c>
      <c r="P29" s="19">
        <f>(4/11)*100</f>
        <v>36.363636363636367</v>
      </c>
      <c r="Q29" s="19" t="s">
        <v>74</v>
      </c>
      <c r="R29" s="4" t="s">
        <v>35</v>
      </c>
      <c r="S29" s="19">
        <f>(6/11)*100</f>
        <v>54.54545454545454</v>
      </c>
      <c r="T29" s="19">
        <f>(8/11)*100</f>
        <v>72.727272727272734</v>
      </c>
      <c r="U29" s="20">
        <f>(8/11)*100</f>
        <v>72.727272727272734</v>
      </c>
      <c r="V29" s="18" t="s">
        <v>84</v>
      </c>
      <c r="W29" s="36" t="s">
        <v>140</v>
      </c>
      <c r="X29" s="39"/>
      <c r="Y29" s="40"/>
      <c r="Z29" s="40"/>
      <c r="AA29" s="40"/>
    </row>
    <row r="30" spans="1:27" ht="87" customHeight="1">
      <c r="A30" s="53"/>
      <c r="B30" s="56"/>
      <c r="C30" s="5" t="s">
        <v>14</v>
      </c>
      <c r="D30" s="2" t="s">
        <v>15</v>
      </c>
      <c r="E30" s="5" t="s">
        <v>16</v>
      </c>
      <c r="F30" s="34" t="s">
        <v>109</v>
      </c>
      <c r="G30" s="34" t="s">
        <v>107</v>
      </c>
      <c r="H30" s="3" t="s">
        <v>52</v>
      </c>
      <c r="I30" s="4" t="s">
        <v>54</v>
      </c>
      <c r="J30" s="19">
        <v>0</v>
      </c>
      <c r="K30" s="19">
        <v>0</v>
      </c>
      <c r="L30" s="19">
        <v>0</v>
      </c>
      <c r="M30" s="19">
        <v>0</v>
      </c>
      <c r="N30" s="19">
        <v>0</v>
      </c>
      <c r="O30" s="19">
        <v>0</v>
      </c>
      <c r="P30" s="20">
        <v>0</v>
      </c>
      <c r="Q30" s="20" t="s">
        <v>74</v>
      </c>
      <c r="R30" s="4" t="s">
        <v>35</v>
      </c>
      <c r="S30" s="19">
        <v>0</v>
      </c>
      <c r="T30" s="19">
        <f>(1/2)*100</f>
        <v>50</v>
      </c>
      <c r="U30" s="16">
        <f>(1/2)*100</f>
        <v>50</v>
      </c>
      <c r="V30" s="18" t="s">
        <v>84</v>
      </c>
      <c r="W30" s="36" t="s">
        <v>141</v>
      </c>
      <c r="X30" s="39"/>
      <c r="Y30" s="40"/>
      <c r="Z30" s="40"/>
      <c r="AA30" s="40"/>
    </row>
  </sheetData>
  <mergeCells count="38">
    <mergeCell ref="U4:U7"/>
    <mergeCell ref="V4:V7"/>
    <mergeCell ref="W4:W7"/>
    <mergeCell ref="N6:N7"/>
    <mergeCell ref="S4:T4"/>
    <mergeCell ref="Q4:Q7"/>
    <mergeCell ref="R4:R7"/>
    <mergeCell ref="I4:I7"/>
    <mergeCell ref="J4:O5"/>
    <mergeCell ref="P4:P7"/>
    <mergeCell ref="B4:B7"/>
    <mergeCell ref="C4:C7"/>
    <mergeCell ref="D4:D7"/>
    <mergeCell ref="E4:E7"/>
    <mergeCell ref="F4:F7"/>
    <mergeCell ref="A1:A30"/>
    <mergeCell ref="B1:E2"/>
    <mergeCell ref="B26:B30"/>
    <mergeCell ref="B21:B24"/>
    <mergeCell ref="C13:C16"/>
    <mergeCell ref="C17:C19"/>
    <mergeCell ref="B8:B19"/>
    <mergeCell ref="X1:AA30"/>
    <mergeCell ref="R1:W1"/>
    <mergeCell ref="R2:W2"/>
    <mergeCell ref="B3:W3"/>
    <mergeCell ref="O6:O7"/>
    <mergeCell ref="F24:G24"/>
    <mergeCell ref="T5:T7"/>
    <mergeCell ref="S5:S7"/>
    <mergeCell ref="H2:P2"/>
    <mergeCell ref="H1:P1"/>
    <mergeCell ref="J6:J7"/>
    <mergeCell ref="K6:K7"/>
    <mergeCell ref="L6:L7"/>
    <mergeCell ref="M6:M7"/>
    <mergeCell ref="G4:G7"/>
    <mergeCell ref="H4:H7"/>
  </mergeCell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TOSHIBA</dc:creator>
  <cp:lastModifiedBy>TOSHIBA</cp:lastModifiedBy>
  <dcterms:created xsi:type="dcterms:W3CDTF">2012-08-08T19:38:51Z</dcterms:created>
  <dcterms:modified xsi:type="dcterms:W3CDTF">2012-08-24T15:59:07Z</dcterms:modified>
</cp:coreProperties>
</file>